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dserver\ФУ\БЮДЖЕТ\ДОКУМЕНТЫ\УТОЧНЕНИЯ\2025 год\Уточнение 2 июнь\Уточнение Брянск\Пояснительная записка\"/>
    </mc:Choice>
  </mc:AlternateContent>
  <xr:revisionPtr revIDLastSave="0" documentId="13_ncr:1_{96D913BB-D92D-4209-92DE-4C903BAAAA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Table1!$2:$4</definedName>
  </definedNames>
  <calcPr calcId="191029"/>
</workbook>
</file>

<file path=xl/calcChain.xml><?xml version="1.0" encoding="utf-8"?>
<calcChain xmlns="http://schemas.openxmlformats.org/spreadsheetml/2006/main">
  <c r="F42" i="1" l="1"/>
  <c r="F16" i="1"/>
</calcChain>
</file>

<file path=xl/sharedStrings.xml><?xml version="1.0" encoding="utf-8"?>
<sst xmlns="http://schemas.openxmlformats.org/spreadsheetml/2006/main" count="198" uniqueCount="101">
  <si>
    <t>Корректировка расходной части бюджета Унечского муниципального района Брянской области в 2025-2027 годах</t>
  </si>
  <si>
    <t>ГРБС</t>
  </si>
  <si>
    <t>НР (код)</t>
  </si>
  <si>
    <t>НР (наименование)</t>
  </si>
  <si>
    <t>Рз Пр</t>
  </si>
  <si>
    <t>ВР</t>
  </si>
  <si>
    <t>2025 год</t>
  </si>
  <si>
    <t>2026 год</t>
  </si>
  <si>
    <t>2027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</si>
  <si>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</si>
  <si>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</si>
  <si>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</si>
  <si>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</si>
  <si>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0140183270</t>
  </si>
  <si>
    <t>Исполнение исковых требований на основании вступивших в законную силу судебных актов</t>
  </si>
  <si>
    <t>0113</t>
  </si>
  <si>
    <t>831</t>
  </si>
  <si>
    <t>0140481110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</si>
  <si>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</si>
  <si>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0309</t>
  </si>
  <si>
    <t>244</t>
  </si>
  <si>
    <t>0140481210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</si>
  <si>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</si>
  <si>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0141082040</t>
  </si>
  <si>
    <t>Субсидии на возмещение части затрат, связанных с выполнением мероприятий по содержанию муниципального имущества и эксплуатации котельной ДОЛ "Ручеек" Унечского района</t>
  </si>
  <si>
    <t>0502</t>
  </si>
  <si>
    <t>811</t>
  </si>
  <si>
    <t>01410S3480</t>
  </si>
  <si>
    <t>Приобретение специализированной техники для предприятий жилищно-коммунального комплекса</t>
  </si>
  <si>
    <t>0505</t>
  </si>
  <si>
    <t>01220S5873</t>
  </si>
  <si>
    <t>Реализация инициативных проектов (Устройство универсального спортивного корта по адресу г. Унеча, ул. Октябрьская, 26/1 (2-ой этап))</t>
  </si>
  <si>
    <t>1101</t>
  </si>
  <si>
    <t>01413S5873</t>
  </si>
  <si>
    <t>Реализация инициативных проектов (Устройство универсального спортивного корта по адресу г. Унеча, ул. Октябрьская, 26 (2-ой этап))</t>
  </si>
  <si>
    <t>01219SИ120</t>
  </si>
  <si>
    <t>Строительство (реконструкция) объектов физической культуры и спорта</t>
  </si>
  <si>
    <t>1102</t>
  </si>
  <si>
    <t>414</t>
  </si>
  <si>
    <t>016</t>
  </si>
  <si>
    <t>01219S7670</t>
  </si>
  <si>
    <t>Развитие материально-технической базы муниципальных образовательных организаций в сфере физической культуры и спорта</t>
  </si>
  <si>
    <t>612</t>
  </si>
  <si>
    <t>ИТОГО по муниципальной программе</t>
  </si>
  <si>
    <t>Развитие образования Унечского района</t>
  </si>
  <si>
    <t>002</t>
  </si>
  <si>
    <t>0240280300</t>
  </si>
  <si>
    <t>Дошкольные образовательные организации</t>
  </si>
  <si>
    <t>0701</t>
  </si>
  <si>
    <t>611</t>
  </si>
  <si>
    <t>0240280310</t>
  </si>
  <si>
    <t>Общеобразовательные организации</t>
  </si>
  <si>
    <t>0702</t>
  </si>
  <si>
    <t>0240282350</t>
  </si>
  <si>
    <t>Организация питания в образовательных организациях</t>
  </si>
  <si>
    <t>321</t>
  </si>
  <si>
    <t>0240180040</t>
  </si>
  <si>
    <t>Руководство и управление в сфере установленных функций органов местного самоуправления</t>
  </si>
  <si>
    <t>0709</t>
  </si>
  <si>
    <t>121</t>
  </si>
  <si>
    <t>129</t>
  </si>
  <si>
    <t>02405S4790</t>
  </si>
  <si>
    <t>Мероприятия по проведению оздоровительной кампании детей</t>
  </si>
  <si>
    <t>Управление муниципальными финансами Унечского района</t>
  </si>
  <si>
    <t>011</t>
  </si>
  <si>
    <t>1140180040</t>
  </si>
  <si>
    <t>0106</t>
  </si>
  <si>
    <t>1140283020</t>
  </si>
  <si>
    <t>Поддержка мер по обеспечению сбалансированности бюджетов поселений</t>
  </si>
  <si>
    <t>1403</t>
  </si>
  <si>
    <t>540</t>
  </si>
  <si>
    <t>Развитие культуры в Унечском районе</t>
  </si>
  <si>
    <t>1640384260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</si>
  <si>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</si>
  <si>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0801</t>
  </si>
  <si>
    <t>Непрограммная деятельность</t>
  </si>
  <si>
    <t>7000010120</t>
  </si>
  <si>
    <t>Резервный фонд Правительства Брянской области</t>
  </si>
  <si>
    <t>1006</t>
  </si>
  <si>
    <t>003</t>
  </si>
  <si>
    <t>7000080040</t>
  </si>
  <si>
    <t>0103</t>
  </si>
  <si>
    <t>852</t>
  </si>
  <si>
    <t>ИТОГО</t>
  </si>
  <si>
    <t>возмещение вреда за укус собаки</t>
  </si>
  <si>
    <t>перераспределение ассигнований на ремонт укрытия</t>
  </si>
  <si>
    <t>субсидия за содержание котельной</t>
  </si>
  <si>
    <t>уточнение КБК</t>
  </si>
  <si>
    <t>уточнение КБК 173500 руб., 2326500 руб. за счет областного бюджета</t>
  </si>
  <si>
    <t>на стоительство СОК</t>
  </si>
  <si>
    <t>на основании уведомления из областного бюджета на приобретение спортинвентаря</t>
  </si>
  <si>
    <t>на финансовое обеспечение деятельности детских садов</t>
  </si>
  <si>
    <t>на финансовое обеспечение деятельности школ</t>
  </si>
  <si>
    <t>на питание льготных категорий учащихся школ</t>
  </si>
  <si>
    <t>перераспределение ассигнований на ремонт автомобиля</t>
  </si>
  <si>
    <t>финпомощь Березинскому с/поселению</t>
  </si>
  <si>
    <t>переданные полномочия по культуре от поселений</t>
  </si>
  <si>
    <t>на выплаты гражданам, пострадавшим в результате обстрелов за счет областного бюджета</t>
  </si>
  <si>
    <t>перераспределение ассигнований за счет экономии по оплате труда на оплату госпошлины за регистрацию транспортного средства</t>
  </si>
  <si>
    <t>на оздоровление детей в пришкольных лагерях</t>
  </si>
  <si>
    <t>перераспределение ассигнований за счет экономии по оплате труда на оплату договора ГПХ (в связи с отсутствием работников в секторе учета, отчетности и информационных технологий финансового управления заключен договор ГПХ на выполнение работ по бухучету)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</si>
</sst>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0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>
      <alignment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2"/>
  <sheetViews>
    <sheetView tabSelected="1" topLeftCell="A25" workbookViewId="0">
      <selection activeCell="M35" sqref="M35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2" customWidth="1"/>
  </cols>
  <sheetData>
    <row r="1" spans="1:9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spans="1:9" x14ac:dyDescent="0.2">
      <c r="A3" s="11" t="s">
        <v>10</v>
      </c>
      <c r="B3" s="11" t="s">
        <v>10</v>
      </c>
      <c r="C3" s="11" t="s">
        <v>10</v>
      </c>
      <c r="D3" s="11" t="s">
        <v>10</v>
      </c>
      <c r="E3" s="11" t="s">
        <v>10</v>
      </c>
      <c r="F3" s="11" t="s">
        <v>10</v>
      </c>
      <c r="G3" s="11" t="s">
        <v>10</v>
      </c>
      <c r="H3" s="11" t="s">
        <v>10</v>
      </c>
      <c r="I3" s="11" t="s">
        <v>10</v>
      </c>
    </row>
    <row r="4" spans="1:9" x14ac:dyDescent="0.2">
      <c r="A4" s="11" t="s">
        <v>10</v>
      </c>
      <c r="B4" s="11" t="s">
        <v>10</v>
      </c>
      <c r="C4" s="11" t="s">
        <v>10</v>
      </c>
      <c r="D4" s="11" t="s">
        <v>10</v>
      </c>
      <c r="E4" s="11" t="s">
        <v>10</v>
      </c>
      <c r="F4" s="11" t="s">
        <v>10</v>
      </c>
      <c r="G4" s="11" t="s">
        <v>10</v>
      </c>
      <c r="H4" s="11" t="s">
        <v>10</v>
      </c>
      <c r="I4" s="11" t="s">
        <v>10</v>
      </c>
    </row>
    <row r="5" spans="1:9" ht="15" x14ac:dyDescent="0.2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x14ac:dyDescent="0.2">
      <c r="A6" s="1" t="s">
        <v>12</v>
      </c>
      <c r="B6" s="1" t="s">
        <v>13</v>
      </c>
      <c r="C6" s="2" t="s">
        <v>14</v>
      </c>
      <c r="D6" s="1" t="s">
        <v>15</v>
      </c>
      <c r="E6" s="1" t="s">
        <v>16</v>
      </c>
      <c r="F6" s="3">
        <v>80000</v>
      </c>
      <c r="G6" s="3">
        <v>0</v>
      </c>
      <c r="H6" s="3">
        <v>0</v>
      </c>
      <c r="I6" s="9" t="s">
        <v>84</v>
      </c>
    </row>
    <row r="7" spans="1:9" ht="105" x14ac:dyDescent="0.2">
      <c r="A7" s="1" t="s">
        <v>12</v>
      </c>
      <c r="B7" s="1" t="s">
        <v>17</v>
      </c>
      <c r="C7" s="2" t="s">
        <v>18</v>
      </c>
      <c r="D7" s="1" t="s">
        <v>19</v>
      </c>
      <c r="E7" s="1" t="s">
        <v>20</v>
      </c>
      <c r="F7" s="3">
        <v>243610</v>
      </c>
      <c r="G7" s="3">
        <v>0</v>
      </c>
      <c r="H7" s="3">
        <v>0</v>
      </c>
      <c r="I7" s="14" t="s">
        <v>85</v>
      </c>
    </row>
    <row r="8" spans="1:9" ht="75" x14ac:dyDescent="0.2">
      <c r="A8" s="1" t="s">
        <v>12</v>
      </c>
      <c r="B8" s="1" t="s">
        <v>21</v>
      </c>
      <c r="C8" s="2" t="s">
        <v>22</v>
      </c>
      <c r="D8" s="1" t="s">
        <v>19</v>
      </c>
      <c r="E8" s="1" t="s">
        <v>20</v>
      </c>
      <c r="F8" s="3">
        <v>-243610</v>
      </c>
      <c r="G8" s="3">
        <v>0</v>
      </c>
      <c r="H8" s="3">
        <v>0</v>
      </c>
      <c r="I8" s="19"/>
    </row>
    <row r="9" spans="1:9" ht="90" x14ac:dyDescent="0.2">
      <c r="A9" s="1" t="s">
        <v>12</v>
      </c>
      <c r="B9" s="1" t="s">
        <v>23</v>
      </c>
      <c r="C9" s="2" t="s">
        <v>24</v>
      </c>
      <c r="D9" s="1" t="s">
        <v>25</v>
      </c>
      <c r="E9" s="1" t="s">
        <v>26</v>
      </c>
      <c r="F9" s="3">
        <v>800000</v>
      </c>
      <c r="G9" s="3">
        <v>0</v>
      </c>
      <c r="H9" s="3">
        <v>0</v>
      </c>
      <c r="I9" s="9" t="s">
        <v>86</v>
      </c>
    </row>
    <row r="10" spans="1:9" ht="45" x14ac:dyDescent="0.2">
      <c r="A10" s="1" t="s">
        <v>12</v>
      </c>
      <c r="B10" s="1" t="s">
        <v>27</v>
      </c>
      <c r="C10" s="2" t="s">
        <v>28</v>
      </c>
      <c r="D10" s="1" t="s">
        <v>25</v>
      </c>
      <c r="E10" s="1" t="s">
        <v>20</v>
      </c>
      <c r="F10" s="3">
        <v>14141414.140000001</v>
      </c>
      <c r="G10" s="3">
        <v>0</v>
      </c>
      <c r="H10" s="3">
        <v>0</v>
      </c>
      <c r="I10" s="14" t="s">
        <v>87</v>
      </c>
    </row>
    <row r="11" spans="1:9" ht="45" x14ac:dyDescent="0.2">
      <c r="A11" s="1" t="s">
        <v>12</v>
      </c>
      <c r="B11" s="1" t="s">
        <v>27</v>
      </c>
      <c r="C11" s="2" t="s">
        <v>28</v>
      </c>
      <c r="D11" s="1" t="s">
        <v>29</v>
      </c>
      <c r="E11" s="1" t="s">
        <v>20</v>
      </c>
      <c r="F11" s="3">
        <v>-14141414.140000001</v>
      </c>
      <c r="G11" s="3">
        <v>0</v>
      </c>
      <c r="H11" s="3">
        <v>0</v>
      </c>
      <c r="I11" s="15"/>
    </row>
    <row r="12" spans="1:9" ht="75" x14ac:dyDescent="0.2">
      <c r="A12" s="1" t="s">
        <v>12</v>
      </c>
      <c r="B12" s="1" t="s">
        <v>30</v>
      </c>
      <c r="C12" s="2" t="s">
        <v>31</v>
      </c>
      <c r="D12" s="1" t="s">
        <v>32</v>
      </c>
      <c r="E12" s="1" t="s">
        <v>20</v>
      </c>
      <c r="F12" s="3">
        <v>2500000</v>
      </c>
      <c r="G12" s="3">
        <v>0</v>
      </c>
      <c r="H12" s="3">
        <v>0</v>
      </c>
      <c r="I12" s="9" t="s">
        <v>88</v>
      </c>
    </row>
    <row r="13" spans="1:9" ht="75" x14ac:dyDescent="0.2">
      <c r="A13" s="1" t="s">
        <v>12</v>
      </c>
      <c r="B13" s="1" t="s">
        <v>33</v>
      </c>
      <c r="C13" s="2" t="s">
        <v>34</v>
      </c>
      <c r="D13" s="1" t="s">
        <v>32</v>
      </c>
      <c r="E13" s="1" t="s">
        <v>20</v>
      </c>
      <c r="F13" s="3">
        <v>-173500</v>
      </c>
      <c r="G13" s="3">
        <v>0</v>
      </c>
      <c r="H13" s="3">
        <v>0</v>
      </c>
      <c r="I13" s="9" t="s">
        <v>87</v>
      </c>
    </row>
    <row r="14" spans="1:9" ht="45" x14ac:dyDescent="0.2">
      <c r="A14" s="1" t="s">
        <v>12</v>
      </c>
      <c r="B14" s="1" t="s">
        <v>35</v>
      </c>
      <c r="C14" s="2" t="s">
        <v>36</v>
      </c>
      <c r="D14" s="1" t="s">
        <v>37</v>
      </c>
      <c r="E14" s="1" t="s">
        <v>38</v>
      </c>
      <c r="F14" s="3">
        <v>5121561.22</v>
      </c>
      <c r="G14" s="3">
        <v>0</v>
      </c>
      <c r="H14" s="3">
        <v>0</v>
      </c>
      <c r="I14" s="9" t="s">
        <v>89</v>
      </c>
    </row>
    <row r="15" spans="1:9" ht="60" x14ac:dyDescent="0.2">
      <c r="A15" s="1" t="s">
        <v>39</v>
      </c>
      <c r="B15" s="1" t="s">
        <v>40</v>
      </c>
      <c r="C15" s="2" t="s">
        <v>41</v>
      </c>
      <c r="D15" s="1" t="s">
        <v>32</v>
      </c>
      <c r="E15" s="1" t="s">
        <v>42</v>
      </c>
      <c r="F15" s="3">
        <v>804674.21</v>
      </c>
      <c r="G15" s="3">
        <v>0</v>
      </c>
      <c r="H15" s="3">
        <v>0</v>
      </c>
      <c r="I15" s="9" t="s">
        <v>90</v>
      </c>
    </row>
    <row r="16" spans="1:9" ht="15" x14ac:dyDescent="0.2">
      <c r="A16" s="12" t="s">
        <v>43</v>
      </c>
      <c r="B16" s="12"/>
      <c r="C16" s="12"/>
      <c r="D16" s="12"/>
      <c r="E16" s="12"/>
      <c r="F16" s="10">
        <f>SUM(F6:F15)</f>
        <v>9132735.4299999997</v>
      </c>
      <c r="G16" s="5">
        <v>0</v>
      </c>
      <c r="H16" s="5">
        <v>0</v>
      </c>
      <c r="I16" s="4" t="s">
        <v>10</v>
      </c>
    </row>
    <row r="17" spans="1:9" ht="15" x14ac:dyDescent="0.2">
      <c r="A17" s="13" t="s">
        <v>44</v>
      </c>
      <c r="B17" s="13"/>
      <c r="C17" s="13"/>
      <c r="D17" s="13"/>
      <c r="E17" s="13"/>
      <c r="F17" s="13"/>
      <c r="G17" s="13"/>
      <c r="H17" s="13"/>
      <c r="I17" s="13"/>
    </row>
    <row r="18" spans="1:9" ht="30" x14ac:dyDescent="0.2">
      <c r="A18" s="1" t="s">
        <v>45</v>
      </c>
      <c r="B18" s="1" t="s">
        <v>46</v>
      </c>
      <c r="C18" s="2" t="s">
        <v>47</v>
      </c>
      <c r="D18" s="1" t="s">
        <v>48</v>
      </c>
      <c r="E18" s="1" t="s">
        <v>49</v>
      </c>
      <c r="F18" s="3">
        <v>418750</v>
      </c>
      <c r="G18" s="3">
        <v>0</v>
      </c>
      <c r="H18" s="3">
        <v>0</v>
      </c>
      <c r="I18" s="8" t="s">
        <v>91</v>
      </c>
    </row>
    <row r="19" spans="1:9" ht="15" x14ac:dyDescent="0.2">
      <c r="A19" s="1" t="s">
        <v>45</v>
      </c>
      <c r="B19" s="1" t="s">
        <v>50</v>
      </c>
      <c r="C19" s="2" t="s">
        <v>51</v>
      </c>
      <c r="D19" s="1" t="s">
        <v>52</v>
      </c>
      <c r="E19" s="1" t="s">
        <v>49</v>
      </c>
      <c r="F19" s="3">
        <v>1743410</v>
      </c>
      <c r="G19" s="3">
        <v>0</v>
      </c>
      <c r="H19" s="3">
        <v>0</v>
      </c>
      <c r="I19" s="8" t="s">
        <v>92</v>
      </c>
    </row>
    <row r="20" spans="1:9" ht="30" x14ac:dyDescent="0.2">
      <c r="A20" s="1" t="s">
        <v>45</v>
      </c>
      <c r="B20" s="1" t="s">
        <v>53</v>
      </c>
      <c r="C20" s="2" t="s">
        <v>54</v>
      </c>
      <c r="D20" s="1" t="s">
        <v>52</v>
      </c>
      <c r="E20" s="1" t="s">
        <v>55</v>
      </c>
      <c r="F20" s="3">
        <v>471240</v>
      </c>
      <c r="G20" s="3">
        <v>0</v>
      </c>
      <c r="H20" s="3">
        <v>0</v>
      </c>
      <c r="I20" s="14" t="s">
        <v>93</v>
      </c>
    </row>
    <row r="21" spans="1:9" ht="30" x14ac:dyDescent="0.2">
      <c r="A21" s="1" t="s">
        <v>45</v>
      </c>
      <c r="B21" s="1" t="s">
        <v>53</v>
      </c>
      <c r="C21" s="2" t="s">
        <v>54</v>
      </c>
      <c r="D21" s="1" t="s">
        <v>52</v>
      </c>
      <c r="E21" s="1" t="s">
        <v>42</v>
      </c>
      <c r="F21" s="3">
        <v>379500</v>
      </c>
      <c r="G21" s="3">
        <v>0</v>
      </c>
      <c r="H21" s="3">
        <v>0</v>
      </c>
      <c r="I21" s="15"/>
    </row>
    <row r="22" spans="1:9" ht="45" x14ac:dyDescent="0.2">
      <c r="A22" s="1" t="s">
        <v>45</v>
      </c>
      <c r="B22" s="1" t="s">
        <v>56</v>
      </c>
      <c r="C22" s="2" t="s">
        <v>57</v>
      </c>
      <c r="D22" s="1" t="s">
        <v>58</v>
      </c>
      <c r="E22" s="1" t="s">
        <v>59</v>
      </c>
      <c r="F22" s="3">
        <v>-122887</v>
      </c>
      <c r="G22" s="3">
        <v>0</v>
      </c>
      <c r="H22" s="3">
        <v>0</v>
      </c>
      <c r="I22" s="14" t="s">
        <v>94</v>
      </c>
    </row>
    <row r="23" spans="1:9" ht="45" x14ac:dyDescent="0.2">
      <c r="A23" s="1" t="s">
        <v>45</v>
      </c>
      <c r="B23" s="1" t="s">
        <v>56</v>
      </c>
      <c r="C23" s="2" t="s">
        <v>57</v>
      </c>
      <c r="D23" s="1" t="s">
        <v>58</v>
      </c>
      <c r="E23" s="1" t="s">
        <v>60</v>
      </c>
      <c r="F23" s="3">
        <v>-37113</v>
      </c>
      <c r="G23" s="3">
        <v>0</v>
      </c>
      <c r="H23" s="3">
        <v>0</v>
      </c>
      <c r="I23" s="20"/>
    </row>
    <row r="24" spans="1:9" ht="45" x14ac:dyDescent="0.2">
      <c r="A24" s="1" t="s">
        <v>45</v>
      </c>
      <c r="B24" s="1" t="s">
        <v>56</v>
      </c>
      <c r="C24" s="2" t="s">
        <v>57</v>
      </c>
      <c r="D24" s="1" t="s">
        <v>58</v>
      </c>
      <c r="E24" s="1" t="s">
        <v>20</v>
      </c>
      <c r="F24" s="3">
        <v>160000</v>
      </c>
      <c r="G24" s="3">
        <v>0</v>
      </c>
      <c r="H24" s="3">
        <v>0</v>
      </c>
      <c r="I24" s="19"/>
    </row>
    <row r="25" spans="1:9" ht="30" x14ac:dyDescent="0.2">
      <c r="A25" s="1" t="s">
        <v>45</v>
      </c>
      <c r="B25" s="1" t="s">
        <v>61</v>
      </c>
      <c r="C25" s="2" t="s">
        <v>62</v>
      </c>
      <c r="D25" s="1" t="s">
        <v>58</v>
      </c>
      <c r="E25" s="1" t="s">
        <v>20</v>
      </c>
      <c r="F25" s="3">
        <v>18000</v>
      </c>
      <c r="G25" s="3">
        <v>0</v>
      </c>
      <c r="H25" s="3">
        <v>0</v>
      </c>
      <c r="I25" s="14" t="s">
        <v>99</v>
      </c>
    </row>
    <row r="26" spans="1:9" ht="30" x14ac:dyDescent="0.2">
      <c r="A26" s="1" t="s">
        <v>45</v>
      </c>
      <c r="B26" s="1" t="s">
        <v>61</v>
      </c>
      <c r="C26" s="2" t="s">
        <v>62</v>
      </c>
      <c r="D26" s="1" t="s">
        <v>58</v>
      </c>
      <c r="E26" s="1" t="s">
        <v>42</v>
      </c>
      <c r="F26" s="3">
        <v>144000</v>
      </c>
      <c r="G26" s="3">
        <v>0</v>
      </c>
      <c r="H26" s="3">
        <v>0</v>
      </c>
      <c r="I26" s="15"/>
    </row>
    <row r="27" spans="1:9" ht="15" x14ac:dyDescent="0.2">
      <c r="A27" s="12" t="s">
        <v>43</v>
      </c>
      <c r="B27" s="12"/>
      <c r="C27" s="12"/>
      <c r="D27" s="12"/>
      <c r="E27" s="12"/>
      <c r="F27" s="5">
        <v>3174900</v>
      </c>
      <c r="G27" s="5">
        <v>0</v>
      </c>
      <c r="H27" s="5">
        <v>0</v>
      </c>
      <c r="I27" s="4" t="s">
        <v>10</v>
      </c>
    </row>
    <row r="28" spans="1:9" ht="15" x14ac:dyDescent="0.2">
      <c r="A28" s="13" t="s">
        <v>63</v>
      </c>
      <c r="B28" s="13"/>
      <c r="C28" s="13"/>
      <c r="D28" s="13"/>
      <c r="E28" s="13"/>
      <c r="F28" s="13"/>
      <c r="G28" s="13"/>
      <c r="H28" s="13"/>
      <c r="I28" s="13"/>
    </row>
    <row r="29" spans="1:9" ht="45" x14ac:dyDescent="0.2">
      <c r="A29" s="1" t="s">
        <v>64</v>
      </c>
      <c r="B29" s="1" t="s">
        <v>65</v>
      </c>
      <c r="C29" s="2" t="s">
        <v>57</v>
      </c>
      <c r="D29" s="1" t="s">
        <v>66</v>
      </c>
      <c r="E29" s="1" t="s">
        <v>59</v>
      </c>
      <c r="F29" s="3">
        <v>-230415</v>
      </c>
      <c r="G29" s="3">
        <v>0</v>
      </c>
      <c r="H29" s="3">
        <v>0</v>
      </c>
      <c r="I29" s="14" t="s">
        <v>100</v>
      </c>
    </row>
    <row r="30" spans="1:9" ht="45" x14ac:dyDescent="0.2">
      <c r="A30" s="1" t="s">
        <v>64</v>
      </c>
      <c r="B30" s="1" t="s">
        <v>65</v>
      </c>
      <c r="C30" s="2" t="s">
        <v>57</v>
      </c>
      <c r="D30" s="1" t="s">
        <v>66</v>
      </c>
      <c r="E30" s="1" t="s">
        <v>60</v>
      </c>
      <c r="F30" s="3">
        <v>-69585</v>
      </c>
      <c r="G30" s="3">
        <v>0</v>
      </c>
      <c r="H30" s="3">
        <v>0</v>
      </c>
      <c r="I30" s="16"/>
    </row>
    <row r="31" spans="1:9" ht="45" x14ac:dyDescent="0.2">
      <c r="A31" s="1" t="s">
        <v>64</v>
      </c>
      <c r="B31" s="1" t="s">
        <v>65</v>
      </c>
      <c r="C31" s="2" t="s">
        <v>57</v>
      </c>
      <c r="D31" s="1" t="s">
        <v>66</v>
      </c>
      <c r="E31" s="1" t="s">
        <v>20</v>
      </c>
      <c r="F31" s="3">
        <v>300000</v>
      </c>
      <c r="G31" s="3">
        <v>0</v>
      </c>
      <c r="H31" s="3">
        <v>0</v>
      </c>
      <c r="I31" s="15"/>
    </row>
    <row r="32" spans="1:9" ht="45" x14ac:dyDescent="0.2">
      <c r="A32" s="1" t="s">
        <v>64</v>
      </c>
      <c r="B32" s="1" t="s">
        <v>67</v>
      </c>
      <c r="C32" s="2" t="s">
        <v>68</v>
      </c>
      <c r="D32" s="1" t="s">
        <v>69</v>
      </c>
      <c r="E32" s="1" t="s">
        <v>70</v>
      </c>
      <c r="F32" s="3">
        <v>70000</v>
      </c>
      <c r="G32" s="3">
        <v>0</v>
      </c>
      <c r="H32" s="3">
        <v>0</v>
      </c>
      <c r="I32" s="9" t="s">
        <v>95</v>
      </c>
    </row>
    <row r="33" spans="1:9" ht="15" x14ac:dyDescent="0.2">
      <c r="A33" s="12" t="s">
        <v>43</v>
      </c>
      <c r="B33" s="12"/>
      <c r="C33" s="12"/>
      <c r="D33" s="12"/>
      <c r="E33" s="12"/>
      <c r="F33" s="5">
        <v>70000</v>
      </c>
      <c r="G33" s="5">
        <v>0</v>
      </c>
      <c r="H33" s="5">
        <v>0</v>
      </c>
      <c r="I33" s="4" t="s">
        <v>10</v>
      </c>
    </row>
    <row r="34" spans="1:9" ht="15" x14ac:dyDescent="0.2">
      <c r="A34" s="13" t="s">
        <v>71</v>
      </c>
      <c r="B34" s="13"/>
      <c r="C34" s="13"/>
      <c r="D34" s="13"/>
      <c r="E34" s="13"/>
      <c r="F34" s="13"/>
      <c r="G34" s="13"/>
      <c r="H34" s="13"/>
      <c r="I34" s="13"/>
    </row>
    <row r="35" spans="1:9" ht="120" x14ac:dyDescent="0.2">
      <c r="A35" s="1" t="s">
        <v>39</v>
      </c>
      <c r="B35" s="1" t="s">
        <v>72</v>
      </c>
      <c r="C35" s="2" t="s">
        <v>73</v>
      </c>
      <c r="D35" s="1" t="s">
        <v>74</v>
      </c>
      <c r="E35" s="1" t="s">
        <v>49</v>
      </c>
      <c r="F35" s="3">
        <v>897000</v>
      </c>
      <c r="G35" s="3">
        <v>0</v>
      </c>
      <c r="H35" s="3">
        <v>0</v>
      </c>
      <c r="I35" s="8" t="s">
        <v>96</v>
      </c>
    </row>
    <row r="36" spans="1:9" ht="15" x14ac:dyDescent="0.2">
      <c r="A36" s="12" t="s">
        <v>43</v>
      </c>
      <c r="B36" s="12"/>
      <c r="C36" s="12"/>
      <c r="D36" s="12"/>
      <c r="E36" s="12"/>
      <c r="F36" s="5">
        <v>897000</v>
      </c>
      <c r="G36" s="5">
        <v>0</v>
      </c>
      <c r="H36" s="5">
        <v>0</v>
      </c>
      <c r="I36" s="4" t="s">
        <v>10</v>
      </c>
    </row>
    <row r="37" spans="1:9" ht="15" x14ac:dyDescent="0.2">
      <c r="A37" s="13" t="s">
        <v>75</v>
      </c>
      <c r="B37" s="13"/>
      <c r="C37" s="13"/>
      <c r="D37" s="13"/>
      <c r="E37" s="13"/>
      <c r="F37" s="13"/>
      <c r="G37" s="13"/>
      <c r="H37" s="13"/>
      <c r="I37" s="13"/>
    </row>
    <row r="38" spans="1:9" ht="30" x14ac:dyDescent="0.2">
      <c r="A38" s="1" t="s">
        <v>12</v>
      </c>
      <c r="B38" s="1" t="s">
        <v>76</v>
      </c>
      <c r="C38" s="2" t="s">
        <v>77</v>
      </c>
      <c r="D38" s="1" t="s">
        <v>78</v>
      </c>
      <c r="E38" s="1" t="s">
        <v>55</v>
      </c>
      <c r="F38" s="3">
        <v>3273349.46</v>
      </c>
      <c r="G38" s="3">
        <v>0</v>
      </c>
      <c r="H38" s="3">
        <v>0</v>
      </c>
      <c r="I38" s="9" t="s">
        <v>97</v>
      </c>
    </row>
    <row r="39" spans="1:9" ht="45" x14ac:dyDescent="0.2">
      <c r="A39" s="1" t="s">
        <v>79</v>
      </c>
      <c r="B39" s="1" t="s">
        <v>80</v>
      </c>
      <c r="C39" s="2" t="s">
        <v>57</v>
      </c>
      <c r="D39" s="1" t="s">
        <v>81</v>
      </c>
      <c r="E39" s="1" t="s">
        <v>60</v>
      </c>
      <c r="F39" s="3">
        <v>-1291</v>
      </c>
      <c r="G39" s="3">
        <v>0</v>
      </c>
      <c r="H39" s="3">
        <v>0</v>
      </c>
      <c r="I39" s="14" t="s">
        <v>98</v>
      </c>
    </row>
    <row r="40" spans="1:9" ht="45" x14ac:dyDescent="0.2">
      <c r="A40" s="1" t="s">
        <v>79</v>
      </c>
      <c r="B40" s="1" t="s">
        <v>80</v>
      </c>
      <c r="C40" s="2" t="s">
        <v>57</v>
      </c>
      <c r="D40" s="1" t="s">
        <v>81</v>
      </c>
      <c r="E40" s="1" t="s">
        <v>82</v>
      </c>
      <c r="F40" s="3">
        <v>1291</v>
      </c>
      <c r="G40" s="3">
        <v>0</v>
      </c>
      <c r="H40" s="3">
        <v>0</v>
      </c>
      <c r="I40" s="16"/>
    </row>
    <row r="41" spans="1:9" ht="15" x14ac:dyDescent="0.2">
      <c r="A41" s="12" t="s">
        <v>43</v>
      </c>
      <c r="B41" s="12"/>
      <c r="C41" s="12"/>
      <c r="D41" s="12"/>
      <c r="E41" s="12"/>
      <c r="F41" s="5">
        <v>3273349.46</v>
      </c>
      <c r="G41" s="5">
        <v>0</v>
      </c>
      <c r="H41" s="5">
        <v>0</v>
      </c>
      <c r="I41" s="4" t="s">
        <v>10</v>
      </c>
    </row>
    <row r="42" spans="1:9" ht="15" x14ac:dyDescent="0.2">
      <c r="A42" s="17" t="s">
        <v>83</v>
      </c>
      <c r="B42" s="17"/>
      <c r="C42" s="17"/>
      <c r="D42" s="17"/>
      <c r="E42" s="17"/>
      <c r="F42" s="6">
        <f>F16+F27+F33+F36+F41</f>
        <v>16547984.890000001</v>
      </c>
      <c r="G42" s="6">
        <v>0</v>
      </c>
      <c r="H42" s="6">
        <v>0</v>
      </c>
      <c r="I42" s="7" t="s">
        <v>10</v>
      </c>
    </row>
  </sheetData>
  <mergeCells count="28">
    <mergeCell ref="A1:I1"/>
    <mergeCell ref="I7:I8"/>
    <mergeCell ref="I10:I11"/>
    <mergeCell ref="I20:I21"/>
    <mergeCell ref="I22:I24"/>
    <mergeCell ref="A16:E16"/>
    <mergeCell ref="A17:I17"/>
    <mergeCell ref="F2:F4"/>
    <mergeCell ref="G2:G4"/>
    <mergeCell ref="H2:H4"/>
    <mergeCell ref="I2:I4"/>
    <mergeCell ref="A5:I5"/>
    <mergeCell ref="A2:A4"/>
    <mergeCell ref="B2:B4"/>
    <mergeCell ref="C2:C4"/>
    <mergeCell ref="D2:D4"/>
    <mergeCell ref="A34:I34"/>
    <mergeCell ref="A36:E36"/>
    <mergeCell ref="A37:I37"/>
    <mergeCell ref="A41:E41"/>
    <mergeCell ref="A42:E42"/>
    <mergeCell ref="I39:I40"/>
    <mergeCell ref="E2:E4"/>
    <mergeCell ref="A27:E27"/>
    <mergeCell ref="A28:I28"/>
    <mergeCell ref="A33:E33"/>
    <mergeCell ref="I25:I26"/>
    <mergeCell ref="I29:I31"/>
  </mergeCells>
  <pageMargins left="0.39370078740157483" right="0.39370078740157483" top="0.55118110236220474" bottom="0.51181102362204722" header="0.31496062992125984" footer="0.31496062992125984"/>
  <pageSetup paperSize="9" scale="57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ФИНАНСОВОЕ УПРАВЛЕНИЕ АДМИНИСТРАЦИИ УНЕЧСКОГО РАЙОНА</cp:lastModifiedBy>
  <cp:lastPrinted>2025-06-16T16:45:47Z</cp:lastPrinted>
  <dcterms:created xsi:type="dcterms:W3CDTF">2006-09-16T00:00:00Z</dcterms:created>
  <dcterms:modified xsi:type="dcterms:W3CDTF">2025-06-19T14:15:46Z</dcterms:modified>
</cp:coreProperties>
</file>